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db6d8d19475c8f11/Escritorio/Cancilleria 2026/"/>
    </mc:Choice>
  </mc:AlternateContent>
  <xr:revisionPtr revIDLastSave="17" documentId="8_{AC744522-096F-4126-8336-F78440161540}" xr6:coauthVersionLast="47" xr6:coauthVersionMax="47" xr10:uidLastSave="{8F2E4F65-FB1D-4188-BE29-B79C1F3017C2}"/>
  <bookViews>
    <workbookView xWindow="-108" yWindow="-108" windowWidth="23256" windowHeight="12456" xr2:uid="{00000000-000D-0000-FFFF-FFFF00000000}"/>
  </bookViews>
  <sheets>
    <sheet name="Matriz de Evaluación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3" l="1"/>
  <c r="J8" i="3"/>
  <c r="J7" i="3"/>
  <c r="J6" i="3"/>
  <c r="J5" i="3"/>
  <c r="K5" i="3" s="1"/>
  <c r="J4" i="3"/>
  <c r="K4" i="3" s="1"/>
  <c r="J3" i="3"/>
  <c r="K3" i="3" l="1"/>
  <c r="K6" i="3"/>
  <c r="K7" i="3"/>
  <c r="K8" i="3"/>
  <c r="K9" i="3"/>
</calcChain>
</file>

<file path=xl/sharedStrings.xml><?xml version="1.0" encoding="utf-8"?>
<sst xmlns="http://schemas.openxmlformats.org/spreadsheetml/2006/main" count="105" uniqueCount="90">
  <si>
    <t>Herramienta</t>
  </si>
  <si>
    <t>Puntuación Total (0–100)</t>
  </si>
  <si>
    <t>Ranking</t>
  </si>
  <si>
    <t>Peso (1–100)</t>
  </si>
  <si>
    <t>—</t>
  </si>
  <si>
    <t>Essential Open Source (EAS)</t>
  </si>
  <si>
    <t>Modelio (OS + plugin ArchiMate)</t>
  </si>
  <si>
    <t>ArchiMate Repository (ArchiRepo)</t>
  </si>
  <si>
    <t>Archi (ArchiMate Project)</t>
  </si>
  <si>
    <t>diagrams.net / draw.io</t>
  </si>
  <si>
    <t>Lucidchart (Plan Free)</t>
  </si>
  <si>
    <t>Eclipse Papyrus</t>
  </si>
  <si>
    <t>Elemento</t>
  </si>
  <si>
    <t>Descripción Empresarial</t>
  </si>
  <si>
    <t>Escala de puntaje (1–5)</t>
  </si>
  <si>
    <t>1 = Muy bajo · 2 = Bajo · 3 = Medio · 4 = Alto · 5 = Muy alto. Cada criterio se puntúa con base en evidencia funcional y uso institucional.</t>
  </si>
  <si>
    <t>Ponderaciones</t>
  </si>
  <si>
    <t>La fila 2 permite editar pesos por criterio (suman 100). La puntuación total se recalcula automáticamente con SUMPRODUCT/5.</t>
  </si>
  <si>
    <t>Colores y semáforos</t>
  </si>
  <si>
    <t>Rojo = bajo desempeño relativo · Amarillo = desempeño medio · Verde = alto desempeño. Aplicado tanto a columnas de criterio como al total.</t>
  </si>
  <si>
    <t>Criterios (12)</t>
  </si>
  <si>
    <t>Cobertura de Dominios (negocio, datos, aplicaciones, tecnología)
Estándares de Modelado (ArchiMate, BPMN, UML)
Análisis y Simulación (impacto, ejecución de modelos)
Repositorio Centralizado (single source of truth)
Flexibilidad de Metamodelo (adaptación a necesidades)
Colaboración en Tiempo Real (coedición, comentarios)
Integración y APIs (import/export, conectores)
Usabilidad y Visualización (diagramas y reportes)
Seguridad y Acceso (roles, SSO)
Gobernanza y Flujos de Trabajo (workflows, políticas)
Desempeño y Escalabilidad (volumen de datos)
Comunidad y Soporte (foros, documentación)</t>
  </si>
  <si>
    <t>Recomendación de uso</t>
  </si>
  <si>
    <t>Ordena por la columna “Ranking” para priorizar herramientas según el peso estratégico institucional.</t>
  </si>
  <si>
    <t>Categoría de Riesgo</t>
  </si>
  <si>
    <t>Essential OS</t>
  </si>
  <si>
    <t>Modelio</t>
  </si>
  <si>
    <t>ArchiRepo</t>
  </si>
  <si>
    <t>Archi</t>
  </si>
  <si>
    <t>draw.io</t>
  </si>
  <si>
    <t>Lucidchart Free</t>
  </si>
  <si>
    <t>1. Ciberseguridad y amenazas externas</t>
  </si>
  <si>
    <t>Riesgo de exposición del servidor Tomcat si no se endurece (TLS, headers, autenticación). [gartner.com]</t>
  </si>
  <si>
    <t>Riesgo bajo; herramienta local, depende del SO.</t>
  </si>
  <si>
    <t>Riesgo bajo; ejecución local.</t>
  </si>
  <si>
    <t>Riesgo bajo; local. Riesgo externo solo si se sincroniza con Git remoto.</t>
  </si>
  <si>
    <t>2. Configuración incorrecta (permisos, accesos, publicación)</t>
  </si>
  <si>
    <r>
      <t xml:space="preserve">Permisos básicos en OS; riesgo de </t>
    </r>
    <r>
      <rPr>
        <b/>
        <sz val="11"/>
        <color theme="1"/>
        <rFont val="Segoe UI"/>
        <family val="2"/>
      </rPr>
      <t>roles mal configurados</t>
    </r>
    <r>
      <rPr>
        <sz val="11"/>
        <color theme="1"/>
        <rFont val="Segoe UI"/>
        <family val="2"/>
      </rPr>
      <t xml:space="preserve"> o publicación amplia del Viewer.</t>
    </r>
  </si>
  <si>
    <t>Archivos locales; riesgo si se almacenan en carpetas compartidas sin control.</t>
  </si>
  <si>
    <t>Riesgo medio si se otorgan permisos amplios en el portal.</t>
  </si>
  <si>
    <t>Riesgo si se comparten archivos en carpetas abiertas.</t>
  </si>
  <si>
    <t>Riesgo si se publican los proyectos o repositorios en Git sin controles.</t>
  </si>
  <si>
    <t>3. Robo o fuga de información</t>
  </si>
  <si>
    <t>Riesgo medio por almacenamiento del repositorio en servidor web on‑prem.</t>
  </si>
  <si>
    <t>Riesgo por descarga/copias manuales o uso no autorizado de plugins.</t>
  </si>
  <si>
    <t>Riesgo si el repositorio online no tiene límites de descarga o logs.</t>
  </si>
  <si>
    <t>Riesgo mínimo (local), pero puede existir por sincronizaciones automáticas (OneDrive).</t>
  </si>
  <si>
    <t>Riesgo por almacenamiento en nubes personales si no se controla.</t>
  </si>
  <si>
    <t>Riesgo: equipo puede sacar material por exportación (PDF, PNG).</t>
  </si>
  <si>
    <t>Riesgo por compartir proyectos UML/SysML sin cifrado.</t>
  </si>
  <si>
    <t>4. Fallas operativas y técnicas</t>
  </si>
  <si>
    <t>Fallas en Tomcat/DB → caída del Viewer. Requiere mantenimiento continuo. [gartner.com]</t>
  </si>
  <si>
    <t>Riesgo bajo; depende del PC.</t>
  </si>
  <si>
    <t>Riesgo medio: disponibilidad del servicio web del proveedor.</t>
  </si>
  <si>
    <t>Riesgo bajo.</t>
  </si>
  <si>
    <t>Depende de estabilidad del proveedor externo (M365/Google).</t>
  </si>
  <si>
    <t>Caídas por inestabilidad de Eclipse cuando el proyecto es grande.</t>
  </si>
  <si>
    <t>5. Inexactitud o mala calidad de datos</t>
  </si>
  <si>
    <t>Alto si no hay gobierno: Essential es “data‑driven”, vistas dependen totalmente de la calidad de datos. [gartner.com]</t>
  </si>
  <si>
    <t>Riesgo si se modela sin convención; plugins inconsistentes.</t>
  </si>
  <si>
    <t>Riesgo si se importan modelos ArchiMate incompletos.</t>
  </si>
  <si>
    <t>Riesgo si múltiples personas editan el mismo archivo sin repositorio.</t>
  </si>
  <si>
    <t>Riesgo porque no valida semántica EA (solo dibujo).</t>
  </si>
  <si>
    <t>Riesgo alto por límite de 3 docs → duplicaciones y pérdida de consistencia.</t>
  </si>
  <si>
    <t>Riesgo si no se mantienen modelos UML sincronizados con la realidad.</t>
  </si>
  <si>
    <t>6. Falta de actualizaciones y parches</t>
  </si>
  <si>
    <t>Riesgo si no se actualiza Protegé/Tomcat; vulnerabilidades conocidas. [gartner.com]</t>
  </si>
  <si>
    <t>Riesgo moderado; depende de versiones de plugins.</t>
  </si>
  <si>
    <t>Riesgo medio si el servicio no se actualiza.</t>
  </si>
  <si>
    <t>Riesgo mínimo; actualizaciones manuales.</t>
  </si>
  <si>
    <t>Depende del proveedor cloud (seguro si M365/Google).</t>
  </si>
  <si>
    <t>Riesgo: plan Free no incluye controles de versión ni hardening.</t>
  </si>
  <si>
    <t>Riesgo por dependencia de Eclipse plugins desactualizados.</t>
  </si>
  <si>
    <t>7. Gobernanza de la información</t>
  </si>
  <si>
    <t>Riesgo medio: sin workflows avanzados; requiere políticas propias. [gartner.com]</t>
  </si>
  <si>
    <t>Riesgo si no se centraliza control (cada quien modela por su lado).</t>
  </si>
  <si>
    <t>Riesgo por falta de políticas fuertes de roles/estados.</t>
  </si>
  <si>
    <t>Riesgo alto: cada archivo es independiente, difícil gobernanza.</t>
  </si>
  <si>
    <t>Riesgo porque cualquiera puede editar si se comparte libremente.</t>
  </si>
  <si>
    <t>Riesgo alto: sin control por versión ni gobierno.</t>
  </si>
  <si>
    <t>Riesgo medio: depende del uso de repositorios controlados (Git).</t>
  </si>
  <si>
    <t>8. Seguridad/SSO/Permisos (para ponderación 5%)</t>
  </si>
  <si>
    <t>3 = Riesgo medio</t>
  </si>
  <si>
    <t>4 = Riesgo alto</t>
  </si>
  <si>
    <t xml:space="preserve">Riesgo medio por ser servicio web público (fuerza bruta, enumeración). </t>
  </si>
  <si>
    <t xml:space="preserve">Riesgo según proveedor (Drive/M365/Confluence). </t>
  </si>
  <si>
    <t xml:space="preserve">Riesgo de “anyone with the link”, permisos heredados del storage. </t>
  </si>
  <si>
    <t xml:space="preserve">Riesgo medio por exposición de enlaces compartidos. </t>
  </si>
  <si>
    <t xml:space="preserve">Peligro alto: Free no tiene SSO/SCIM, compartición poco controlada. </t>
  </si>
  <si>
    <t xml:space="preserve">Riesgo por límites del plan que inducen duplicaciones o archivos dispersos.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</si>
</sst>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1"/>
      <name val="Calibri"/>
    </font>
    <font>
      <b/>
      <sz val="11"/>
      <color theme="1"/>
      <name val="Segoe UI"/>
      <family val="2"/>
    </font>
    <font>
      <sz val="11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1F4E78"/>
      </patternFill>
    </fill>
    <fill>
      <patternFill patternType="solid">
        <fgColor rgb="FFD9E1F2"/>
        <bgColor rgb="FFD9E1F2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987BB-D846-4C21-9A8D-0F51C7910276}">
  <dimension ref="A1:K27"/>
  <sheetViews>
    <sheetView tabSelected="1" zoomScaleNormal="100" workbookViewId="0">
      <pane xSplit="1" ySplit="2" topLeftCell="B3" activePane="bottomRight" state="frozen"/>
      <selection pane="topRight"/>
      <selection pane="bottomLeft"/>
      <selection pane="bottomRight" activeCell="G20" sqref="G20"/>
    </sheetView>
  </sheetViews>
  <sheetFormatPr baseColWidth="10" defaultColWidth="8.88671875" defaultRowHeight="14.4" x14ac:dyDescent="0.3"/>
  <cols>
    <col min="1" max="1" width="38" customWidth="1"/>
    <col min="2" max="8" width="26" customWidth="1"/>
    <col min="9" max="10" width="16.21875" customWidth="1"/>
    <col min="11" max="11" width="12" customWidth="1"/>
  </cols>
  <sheetData>
    <row r="1" spans="1:11" ht="57.6" x14ac:dyDescent="0.3">
      <c r="A1" s="1" t="s">
        <v>0</v>
      </c>
      <c r="B1" s="1" t="s">
        <v>31</v>
      </c>
      <c r="C1" s="1" t="s">
        <v>36</v>
      </c>
      <c r="D1" s="1" t="s">
        <v>42</v>
      </c>
      <c r="E1" s="1" t="s">
        <v>50</v>
      </c>
      <c r="F1" s="1" t="s">
        <v>57</v>
      </c>
      <c r="G1" s="1" t="s">
        <v>65</v>
      </c>
      <c r="H1" s="1" t="s">
        <v>73</v>
      </c>
      <c r="I1" s="1" t="s">
        <v>81</v>
      </c>
      <c r="J1" s="1" t="s">
        <v>1</v>
      </c>
      <c r="K1" s="1" t="s">
        <v>2</v>
      </c>
    </row>
    <row r="2" spans="1:11" x14ac:dyDescent="0.3">
      <c r="A2" s="2" t="s">
        <v>3</v>
      </c>
      <c r="B2" s="2">
        <v>12</v>
      </c>
      <c r="C2" s="2">
        <v>8</v>
      </c>
      <c r="D2" s="2">
        <v>8</v>
      </c>
      <c r="E2" s="2">
        <v>12</v>
      </c>
      <c r="F2" s="2">
        <v>8</v>
      </c>
      <c r="G2" s="2">
        <v>8</v>
      </c>
      <c r="H2" s="2">
        <v>10</v>
      </c>
      <c r="I2" s="2">
        <v>12</v>
      </c>
      <c r="J2" s="3" t="s">
        <v>4</v>
      </c>
      <c r="K2" s="3" t="s">
        <v>4</v>
      </c>
    </row>
    <row r="3" spans="1:11" x14ac:dyDescent="0.3">
      <c r="A3" s="4" t="s">
        <v>5</v>
      </c>
      <c r="B3" s="5">
        <v>4</v>
      </c>
      <c r="C3" s="5">
        <v>3</v>
      </c>
      <c r="D3" s="5">
        <v>3</v>
      </c>
      <c r="E3" s="5">
        <v>4</v>
      </c>
      <c r="F3" s="5">
        <v>4</v>
      </c>
      <c r="G3" s="5">
        <v>2</v>
      </c>
      <c r="H3" s="5">
        <v>3</v>
      </c>
      <c r="I3" s="5">
        <v>4</v>
      </c>
      <c r="J3" s="6">
        <f>SUMPRODUCT(B3:I3,B2:I2)/5</f>
        <v>54</v>
      </c>
      <c r="K3" s="5">
        <f t="shared" ref="K3:K9" si="0">RANK(J3,J$3:J$9,0)</f>
        <v>1</v>
      </c>
    </row>
    <row r="4" spans="1:11" x14ac:dyDescent="0.3">
      <c r="A4" s="4" t="s">
        <v>6</v>
      </c>
      <c r="B4" s="5">
        <v>4</v>
      </c>
      <c r="C4" s="5">
        <v>4</v>
      </c>
      <c r="D4" s="5">
        <v>2</v>
      </c>
      <c r="E4" s="5">
        <v>3</v>
      </c>
      <c r="F4" s="5">
        <v>3</v>
      </c>
      <c r="G4" s="5">
        <v>2</v>
      </c>
      <c r="H4" s="5">
        <v>3</v>
      </c>
      <c r="I4" s="5">
        <v>3</v>
      </c>
      <c r="J4" s="6">
        <f>SUMPRODUCT(B4:I4,B2:I2)/5</f>
        <v>47.6</v>
      </c>
      <c r="K4" s="5">
        <f t="shared" si="0"/>
        <v>2</v>
      </c>
    </row>
    <row r="5" spans="1:11" x14ac:dyDescent="0.3">
      <c r="A5" s="4" t="s">
        <v>7</v>
      </c>
      <c r="B5" s="5">
        <v>3</v>
      </c>
      <c r="C5" s="5">
        <v>3</v>
      </c>
      <c r="D5" s="5">
        <v>2</v>
      </c>
      <c r="E5" s="5">
        <v>3</v>
      </c>
      <c r="F5" s="5">
        <v>2</v>
      </c>
      <c r="G5" s="5">
        <v>3</v>
      </c>
      <c r="H5" s="5">
        <v>3</v>
      </c>
      <c r="I5" s="5">
        <v>3</v>
      </c>
      <c r="J5" s="6">
        <f>SUMPRODUCT(B5:I5,B2:I2)/5</f>
        <v>43.6</v>
      </c>
      <c r="K5" s="5">
        <f t="shared" si="0"/>
        <v>3</v>
      </c>
    </row>
    <row r="6" spans="1:11" x14ac:dyDescent="0.3">
      <c r="A6" s="4" t="s">
        <v>8</v>
      </c>
      <c r="B6" s="5">
        <v>3</v>
      </c>
      <c r="C6" s="5">
        <v>4</v>
      </c>
      <c r="D6" s="5">
        <v>2</v>
      </c>
      <c r="E6" s="5">
        <v>2</v>
      </c>
      <c r="F6" s="5">
        <v>2</v>
      </c>
      <c r="G6" s="5">
        <v>1</v>
      </c>
      <c r="H6" s="5">
        <v>3</v>
      </c>
      <c r="I6" s="5">
        <v>3</v>
      </c>
      <c r="J6" s="6">
        <f>SUMPRODUCT(B6:I6,B2:I2)/5</f>
        <v>39.6</v>
      </c>
      <c r="K6" s="5">
        <f t="shared" si="0"/>
        <v>5</v>
      </c>
    </row>
    <row r="7" spans="1:11" x14ac:dyDescent="0.3">
      <c r="A7" s="4" t="s">
        <v>9</v>
      </c>
      <c r="B7" s="5">
        <v>2</v>
      </c>
      <c r="C7" s="5">
        <v>2</v>
      </c>
      <c r="D7" s="5">
        <v>1</v>
      </c>
      <c r="E7" s="5">
        <v>1</v>
      </c>
      <c r="F7" s="5">
        <v>1</v>
      </c>
      <c r="G7" s="5">
        <v>3</v>
      </c>
      <c r="H7" s="5">
        <v>3</v>
      </c>
      <c r="I7" s="5">
        <v>4</v>
      </c>
      <c r="J7" s="6">
        <f>SUMPRODUCT(B7:I7,B2:I2)/5</f>
        <v>34</v>
      </c>
      <c r="K7" s="5">
        <f t="shared" si="0"/>
        <v>7</v>
      </c>
    </row>
    <row r="8" spans="1:11" x14ac:dyDescent="0.3">
      <c r="A8" s="4" t="s">
        <v>10</v>
      </c>
      <c r="B8" s="5">
        <v>2</v>
      </c>
      <c r="C8" s="5">
        <v>2</v>
      </c>
      <c r="D8" s="5">
        <v>2</v>
      </c>
      <c r="E8" s="5">
        <v>2</v>
      </c>
      <c r="F8" s="5">
        <v>2</v>
      </c>
      <c r="G8" s="5">
        <v>3</v>
      </c>
      <c r="H8" s="5">
        <v>2</v>
      </c>
      <c r="I8" s="5">
        <v>5</v>
      </c>
      <c r="J8" s="6">
        <f>SUMPRODUCT(B8:I8,B2:I2)/5</f>
        <v>40</v>
      </c>
      <c r="K8" s="5">
        <f t="shared" si="0"/>
        <v>4</v>
      </c>
    </row>
    <row r="9" spans="1:11" x14ac:dyDescent="0.3">
      <c r="A9" s="4" t="s">
        <v>11</v>
      </c>
      <c r="B9" s="5">
        <v>3</v>
      </c>
      <c r="C9" s="5">
        <v>4</v>
      </c>
      <c r="D9" s="5">
        <v>3</v>
      </c>
      <c r="E9" s="5">
        <v>2</v>
      </c>
      <c r="F9" s="5">
        <v>3</v>
      </c>
      <c r="G9" s="5">
        <v>1</v>
      </c>
      <c r="H9" s="5">
        <v>2</v>
      </c>
      <c r="I9" s="5">
        <v>2</v>
      </c>
      <c r="J9" s="6">
        <f>SUMPRODUCT(B9:I9,B2:I2)/5</f>
        <v>38.4</v>
      </c>
      <c r="K9" s="5">
        <f t="shared" si="0"/>
        <v>6</v>
      </c>
    </row>
    <row r="12" spans="1:11" ht="28.8" customHeight="1" x14ac:dyDescent="0.3">
      <c r="A12" s="7" t="s">
        <v>12</v>
      </c>
      <c r="B12" s="15" t="s">
        <v>13</v>
      </c>
      <c r="C12" s="16"/>
      <c r="D12" s="16"/>
      <c r="E12" s="16"/>
      <c r="F12" s="16"/>
      <c r="G12" s="16"/>
      <c r="H12" s="16"/>
    </row>
    <row r="13" spans="1:11" ht="35.4" customHeight="1" x14ac:dyDescent="0.3">
      <c r="A13" s="4" t="s">
        <v>14</v>
      </c>
      <c r="B13" s="13" t="s">
        <v>15</v>
      </c>
      <c r="C13" s="14"/>
      <c r="D13" s="14"/>
      <c r="E13" s="14"/>
      <c r="F13" s="14"/>
      <c r="G13" s="14"/>
      <c r="H13" s="14"/>
    </row>
    <row r="14" spans="1:11" x14ac:dyDescent="0.3">
      <c r="A14" s="4" t="s">
        <v>16</v>
      </c>
      <c r="B14" s="13" t="s">
        <v>17</v>
      </c>
      <c r="C14" s="14"/>
      <c r="D14" s="14"/>
      <c r="E14" s="14"/>
      <c r="F14" s="14"/>
      <c r="G14" s="14"/>
      <c r="H14" s="14"/>
    </row>
    <row r="15" spans="1:11" x14ac:dyDescent="0.3">
      <c r="A15" s="4" t="s">
        <v>18</v>
      </c>
      <c r="B15" s="13" t="s">
        <v>19</v>
      </c>
      <c r="C15" s="14"/>
      <c r="D15" s="14"/>
      <c r="E15" s="14"/>
      <c r="F15" s="14"/>
      <c r="G15" s="14"/>
      <c r="H15" s="14"/>
    </row>
    <row r="16" spans="1:11" x14ac:dyDescent="0.3">
      <c r="A16" s="4" t="s">
        <v>20</v>
      </c>
      <c r="B16" s="13" t="s">
        <v>21</v>
      </c>
      <c r="C16" s="14"/>
      <c r="D16" s="14"/>
      <c r="E16" s="14"/>
      <c r="F16" s="14"/>
      <c r="G16" s="14"/>
      <c r="H16" s="14"/>
    </row>
    <row r="17" spans="1:8" x14ac:dyDescent="0.3">
      <c r="A17" s="4" t="s">
        <v>22</v>
      </c>
      <c r="B17" s="13" t="s">
        <v>23</v>
      </c>
      <c r="C17" s="14"/>
      <c r="D17" s="14"/>
      <c r="E17" s="14"/>
      <c r="F17" s="14"/>
      <c r="G17" s="14"/>
      <c r="H17" s="14"/>
    </row>
    <row r="19" spans="1:8" ht="15" thickBot="1" x14ac:dyDescent="0.35">
      <c r="A19" s="1" t="s">
        <v>24</v>
      </c>
      <c r="B19" s="1" t="s">
        <v>25</v>
      </c>
      <c r="C19" s="1" t="s">
        <v>26</v>
      </c>
      <c r="D19" s="1" t="s">
        <v>27</v>
      </c>
      <c r="E19" s="1" t="s">
        <v>28</v>
      </c>
      <c r="F19" s="1" t="s">
        <v>29</v>
      </c>
      <c r="G19" s="1" t="s">
        <v>30</v>
      </c>
      <c r="H19" s="1" t="s">
        <v>11</v>
      </c>
    </row>
    <row r="20" spans="1:8" s="12" customFormat="1" ht="76.8" customHeight="1" thickBot="1" x14ac:dyDescent="0.35">
      <c r="A20" s="10" t="s">
        <v>31</v>
      </c>
      <c r="B20" s="11" t="s">
        <v>32</v>
      </c>
      <c r="C20" s="8" t="s">
        <v>33</v>
      </c>
      <c r="D20" s="11" t="s">
        <v>84</v>
      </c>
      <c r="E20" s="8" t="s">
        <v>34</v>
      </c>
      <c r="F20" s="11" t="s">
        <v>85</v>
      </c>
      <c r="G20" s="11" t="s">
        <v>87</v>
      </c>
      <c r="H20" s="8" t="s">
        <v>35</v>
      </c>
    </row>
    <row r="21" spans="1:8" s="12" customFormat="1" ht="76.8" customHeight="1" thickBot="1" x14ac:dyDescent="0.35">
      <c r="A21" s="10" t="s">
        <v>36</v>
      </c>
      <c r="B21" s="8" t="s">
        <v>37</v>
      </c>
      <c r="C21" s="8" t="s">
        <v>38</v>
      </c>
      <c r="D21" s="8" t="s">
        <v>39</v>
      </c>
      <c r="E21" s="8" t="s">
        <v>40</v>
      </c>
      <c r="F21" s="11" t="s">
        <v>86</v>
      </c>
      <c r="G21" s="11" t="s">
        <v>88</v>
      </c>
      <c r="H21" s="8" t="s">
        <v>41</v>
      </c>
    </row>
    <row r="22" spans="1:8" s="12" customFormat="1" ht="76.8" customHeight="1" thickBot="1" x14ac:dyDescent="0.35">
      <c r="A22" s="10" t="s">
        <v>42</v>
      </c>
      <c r="B22" s="8" t="s">
        <v>43</v>
      </c>
      <c r="C22" s="8" t="s">
        <v>44</v>
      </c>
      <c r="D22" s="8" t="s">
        <v>45</v>
      </c>
      <c r="E22" s="8" t="s">
        <v>46</v>
      </c>
      <c r="F22" s="8" t="s">
        <v>47</v>
      </c>
      <c r="G22" s="8" t="s">
        <v>48</v>
      </c>
      <c r="H22" s="8" t="s">
        <v>49</v>
      </c>
    </row>
    <row r="23" spans="1:8" s="12" customFormat="1" ht="76.8" customHeight="1" thickBot="1" x14ac:dyDescent="0.35">
      <c r="A23" s="10" t="s">
        <v>50</v>
      </c>
      <c r="B23" s="11" t="s">
        <v>51</v>
      </c>
      <c r="C23" s="8" t="s">
        <v>52</v>
      </c>
      <c r="D23" s="8" t="s">
        <v>53</v>
      </c>
      <c r="E23" s="8" t="s">
        <v>54</v>
      </c>
      <c r="F23" s="8" t="s">
        <v>55</v>
      </c>
      <c r="G23" s="11" t="s">
        <v>89</v>
      </c>
      <c r="H23" s="8" t="s">
        <v>56</v>
      </c>
    </row>
    <row r="24" spans="1:8" s="12" customFormat="1" ht="76.8" customHeight="1" thickBot="1" x14ac:dyDescent="0.35">
      <c r="A24" s="10" t="s">
        <v>57</v>
      </c>
      <c r="B24" s="11" t="s">
        <v>58</v>
      </c>
      <c r="C24" s="8" t="s">
        <v>59</v>
      </c>
      <c r="D24" s="8" t="s">
        <v>60</v>
      </c>
      <c r="E24" s="8" t="s">
        <v>61</v>
      </c>
      <c r="F24" s="8" t="s">
        <v>62</v>
      </c>
      <c r="G24" s="8" t="s">
        <v>63</v>
      </c>
      <c r="H24" s="8" t="s">
        <v>64</v>
      </c>
    </row>
    <row r="25" spans="1:8" s="12" customFormat="1" ht="76.8" customHeight="1" thickBot="1" x14ac:dyDescent="0.35">
      <c r="A25" s="10" t="s">
        <v>65</v>
      </c>
      <c r="B25" s="11" t="s">
        <v>66</v>
      </c>
      <c r="C25" s="8" t="s">
        <v>67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</row>
    <row r="26" spans="1:8" s="12" customFormat="1" ht="76.8" customHeight="1" thickBot="1" x14ac:dyDescent="0.35">
      <c r="A26" s="10" t="s">
        <v>73</v>
      </c>
      <c r="B26" s="11" t="s">
        <v>74</v>
      </c>
      <c r="C26" s="8" t="s">
        <v>75</v>
      </c>
      <c r="D26" s="8" t="s">
        <v>76</v>
      </c>
      <c r="E26" s="8" t="s">
        <v>77</v>
      </c>
      <c r="F26" s="8" t="s">
        <v>78</v>
      </c>
      <c r="G26" s="8" t="s">
        <v>79</v>
      </c>
      <c r="H26" s="8" t="s">
        <v>80</v>
      </c>
    </row>
    <row r="27" spans="1:8" s="12" customFormat="1" ht="76.8" customHeight="1" thickBot="1" x14ac:dyDescent="0.35">
      <c r="A27" s="10" t="s">
        <v>81</v>
      </c>
      <c r="B27" s="9" t="s">
        <v>82</v>
      </c>
      <c r="C27" s="9" t="s">
        <v>82</v>
      </c>
      <c r="D27" s="9" t="s">
        <v>82</v>
      </c>
      <c r="E27" s="9" t="s">
        <v>82</v>
      </c>
      <c r="F27" s="9" t="s">
        <v>82</v>
      </c>
      <c r="G27" s="9" t="s">
        <v>83</v>
      </c>
      <c r="H27" s="9" t="s">
        <v>82</v>
      </c>
    </row>
  </sheetData>
  <mergeCells count="6">
    <mergeCell ref="B17:H17"/>
    <mergeCell ref="B12:H12"/>
    <mergeCell ref="B13:H13"/>
    <mergeCell ref="B14:H14"/>
    <mergeCell ref="B15:H15"/>
    <mergeCell ref="B16:H16"/>
  </mergeCells>
  <conditionalFormatting sqref="B3:B9">
    <cfRule type="colorScale" priority="1">
      <colorScale>
        <cfvo type="num" val="1"/>
        <cfvo type="num" val="3"/>
        <cfvo type="num" val="5"/>
        <color rgb="FFF8696B"/>
        <color rgb="FFFFEB84"/>
        <color rgb="FF63BE7B"/>
      </colorScale>
    </cfRule>
  </conditionalFormatting>
  <conditionalFormatting sqref="C3:C9">
    <cfRule type="colorScale" priority="2">
      <colorScale>
        <cfvo type="num" val="1"/>
        <cfvo type="num" val="3"/>
        <cfvo type="num" val="5"/>
        <color rgb="FFF8696B"/>
        <color rgb="FFFFEB84"/>
        <color rgb="FF63BE7B"/>
      </colorScale>
    </cfRule>
  </conditionalFormatting>
  <conditionalFormatting sqref="D3:D9">
    <cfRule type="colorScale" priority="3">
      <colorScale>
        <cfvo type="num" val="1"/>
        <cfvo type="num" val="3"/>
        <cfvo type="num" val="5"/>
        <color rgb="FFF8696B"/>
        <color rgb="FFFFEB84"/>
        <color rgb="FF63BE7B"/>
      </colorScale>
    </cfRule>
  </conditionalFormatting>
  <conditionalFormatting sqref="E3:E9">
    <cfRule type="colorScale" priority="4">
      <colorScale>
        <cfvo type="num" val="1"/>
        <cfvo type="num" val="3"/>
        <cfvo type="num" val="5"/>
        <color rgb="FFF8696B"/>
        <color rgb="FFFFEB84"/>
        <color rgb="FF63BE7B"/>
      </colorScale>
    </cfRule>
  </conditionalFormatting>
  <conditionalFormatting sqref="F3:F9">
    <cfRule type="colorScale" priority="5">
      <colorScale>
        <cfvo type="num" val="1"/>
        <cfvo type="num" val="3"/>
        <cfvo type="num" val="5"/>
        <color rgb="FFF8696B"/>
        <color rgb="FFFFEB84"/>
        <color rgb="FF63BE7B"/>
      </colorScale>
    </cfRule>
  </conditionalFormatting>
  <conditionalFormatting sqref="G3:G9">
    <cfRule type="colorScale" priority="6">
      <colorScale>
        <cfvo type="num" val="1"/>
        <cfvo type="num" val="3"/>
        <cfvo type="num" val="5"/>
        <color rgb="FFF8696B"/>
        <color rgb="FFFFEB84"/>
        <color rgb="FF63BE7B"/>
      </colorScale>
    </cfRule>
  </conditionalFormatting>
  <conditionalFormatting sqref="H3:H9">
    <cfRule type="colorScale" priority="7">
      <colorScale>
        <cfvo type="num" val="1"/>
        <cfvo type="num" val="3"/>
        <cfvo type="num" val="5"/>
        <color rgb="FFF8696B"/>
        <color rgb="FFFFEB84"/>
        <color rgb="FF63BE7B"/>
      </colorScale>
    </cfRule>
  </conditionalFormatting>
  <conditionalFormatting sqref="I3:I9">
    <cfRule type="colorScale" priority="8">
      <colorScale>
        <cfvo type="num" val="1"/>
        <cfvo type="num" val="3"/>
        <cfvo type="num" val="5"/>
        <color rgb="FFF8696B"/>
        <color rgb="FFFFEB84"/>
        <color rgb="FF63BE7B"/>
      </colorScale>
    </cfRule>
  </conditionalFormatting>
  <conditionalFormatting sqref="J3:J9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B0E375C657EB14DB99CAD8DB54AB182" ma:contentTypeVersion="19" ma:contentTypeDescription="Crear nuevo documento." ma:contentTypeScope="" ma:versionID="fade187dce45aab40b769ebecf380c82">
  <xsd:schema xmlns:xsd="http://www.w3.org/2001/XMLSchema" xmlns:xs="http://www.w3.org/2001/XMLSchema" xmlns:p="http://schemas.microsoft.com/office/2006/metadata/properties" xmlns:ns2="33381bcb-8d87-49f6-a7c6-dfeae2b187f0" xmlns:ns3="fab306c6-defb-43ed-8221-bd9a03ac3f2e" targetNamespace="http://schemas.microsoft.com/office/2006/metadata/properties" ma:root="true" ma:fieldsID="378991ebce9883eb09292b993e03f76c" ns2:_="" ns3:_="">
    <xsd:import namespace="33381bcb-8d87-49f6-a7c6-dfeae2b187f0"/>
    <xsd:import namespace="fab306c6-defb-43ed-8221-bd9a03ac3f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Comentarios" minOccurs="0"/>
                <xsd:element ref="ns2:Estado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81bcb-8d87-49f6-a7c6-dfeae2b187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Comentarios" ma:index="16" nillable="true" ma:displayName="Comentarios" ma:description="Comentarios sobre el documento" ma:format="Dropdown" ma:internalName="Comentarios">
      <xsd:simpleType>
        <xsd:restriction base="dms:Note">
          <xsd:maxLength value="255"/>
        </xsd:restriction>
      </xsd:simpleType>
    </xsd:element>
    <xsd:element name="Estado" ma:index="17" nillable="true" ma:displayName="Estado" ma:format="Dropdown" ma:internalName="Estado">
      <xsd:simpleType>
        <xsd:restriction base="dms:Choice">
          <xsd:enumeration value="Pendiente"/>
          <xsd:enumeration value="Resuelto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ebe3a544-fe18-48d7-8172-c79162ef7b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b306c6-defb-43ed-8221-bd9a03ac3f2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b883ba3-86ac-4c36-acb8-a78a1574fd35}" ma:internalName="TaxCatchAll" ma:showField="CatchAllData" ma:web="fab306c6-defb-43ed-8221-bd9a03ac3f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b306c6-defb-43ed-8221-bd9a03ac3f2e" xsi:nil="true"/>
    <lcf76f155ced4ddcb4097134ff3c332f xmlns="33381bcb-8d87-49f6-a7c6-dfeae2b187f0">
      <Terms xmlns="http://schemas.microsoft.com/office/infopath/2007/PartnerControls"/>
    </lcf76f155ced4ddcb4097134ff3c332f>
    <Comentarios xmlns="33381bcb-8d87-49f6-a7c6-dfeae2b187f0" xsi:nil="true"/>
    <Estado xmlns="33381bcb-8d87-49f6-a7c6-dfeae2b187f0" xsi:nil="true"/>
  </documentManagement>
</p:properties>
</file>

<file path=customXml/itemProps1.xml><?xml version="1.0" encoding="utf-8"?>
<ds:datastoreItem xmlns:ds="http://schemas.openxmlformats.org/officeDocument/2006/customXml" ds:itemID="{0EB42073-5F9C-4E4B-AFDF-CE18F6A66D51}"/>
</file>

<file path=customXml/itemProps2.xml><?xml version="1.0" encoding="utf-8"?>
<ds:datastoreItem xmlns:ds="http://schemas.openxmlformats.org/officeDocument/2006/customXml" ds:itemID="{FB8CBA10-E8B0-40C7-A191-01DDE0D23759}"/>
</file>

<file path=customXml/itemProps3.xml><?xml version="1.0" encoding="utf-8"?>
<ds:datastoreItem xmlns:ds="http://schemas.openxmlformats.org/officeDocument/2006/customXml" ds:itemID="{5306FA52-4551-4AD8-B7CC-F87BE9A3A8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Evaluación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Riesgos </dc:title>
  <dc:creator>Erika Rangel</dc:creator>
  <cp:lastModifiedBy>ERIKA RANGEL</cp:lastModifiedBy>
  <dcterms:created xsi:type="dcterms:W3CDTF">2026-03-11T16:40:12Z</dcterms:created>
  <dcterms:modified xsi:type="dcterms:W3CDTF">2026-03-18T13:14:34Z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0x010100AB0E375C657EB14DB99CAD8DB54AB182</vt:lpwstr>
  </property>
</Properties>
</file>